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harmaoffer - Ammar\Downloads\"/>
    </mc:Choice>
  </mc:AlternateContent>
  <xr:revisionPtr revIDLastSave="0" documentId="13_ncr:1_{4776A7F9-01FB-446C-8F28-3971C67D1624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20" yWindow="-120" windowWidth="29040" windowHeight="15720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_xlnm.Print_Area" localSheetId="4">Invulformulier!$B$2:$T$47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<sst xmlns="http://schemas.openxmlformats.org/spreadsheetml/2006/main" count="856" uniqueCount="265">
  <si>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</si>
  <si>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</si>
  <si>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</si>
  <si>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</si>
  <si>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</si>
  <si>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</si>
  <si>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</si>
  <si>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</si>
  <si>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</si>
  <si>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</si>
  <si>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</si>
  <si>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</si>
  <si>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</si>
  <si>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</si>
  <si>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</si>
  <si>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</si>
  <si>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</si>
  <si>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</si>
  <si>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</si>
  <si>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</si>
  <si>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</si>
  <si>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</si>
  <si>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</si>
  <si>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</si>
  <si>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</si>
  <si>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</si>
  <si>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</si>
  <si>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</si>
  <si>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</si>
  <si>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</si>
  <si>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</si>
  <si>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</si>
  <si>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</si>
  <si>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</si>
  <si>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</si>
  <si>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</si>
  <si>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</si>
  <si>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</si>
  <si>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</si>
  <si>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</si>
  <si>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</si>
  <si>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</si>
  <si>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</si>
  <si>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</si>
  <si>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</si>
  <si>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</si>
  <si>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</si>
  <si>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</si>
  <si>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</si>
  <si>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</si>
  <si>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</si>
  <si>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</si>
  <si>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</si>
  <si>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</si>
  <si>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</si>
  <si>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</si>
  <si>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</si>
  <si>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</si>
  <si>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</si>
  <si>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</si>
  <si>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</si>
  <si>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</si>
  <si>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</si>
  <si>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</si>
  <si>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</si>
  <si>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</si>
  <si>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</si>
  <si>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</si>
  <si>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</si>
  <si>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</si>
  <si>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</si>
  <si>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</si>
  <si>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</si>
  <si>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</si>
  <si>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</si>
  <si>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</si>
  <si>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</si>
  <si>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</si>
  <si>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</si>
  <si>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</si>
  <si>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</si>
  <si>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</si>
  <si>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</si>
  <si>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</si>
  <si>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</si>
  <si>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</si>
  <si>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</si>
  <si>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</si>
  <si>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</si>
  <si>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</si>
  <si>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</si>
  <si>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</si>
  <si>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</si>
  <si>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</si>
  <si>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</si>
  <si>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</si>
  <si>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</si>
  <si>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</si>
  <si>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</si>
  <si>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</si>
  <si>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</si>
  <si>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</si>
  <si>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</si>
  <si>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</si>
  <si>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</si>
  <si>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</si>
  <si>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</si>
  <si>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</si>
  <si>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</si>
  <si>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</si>
  <si>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</si>
  <si>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</si>
  <si>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</si>
  <si>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</si>
  <si>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</si>
  <si>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</si>
  <si>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</si>
  <si>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</si>
  <si>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</si>
  <si>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</si>
  <si>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</si>
  <si>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</si>
  <si>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</si>
  <si>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</si>
  <si>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</si>
  <si>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</si>
  <si>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</si>
  <si>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</si>
  <si>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</si>
  <si>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</si>
  <si>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</si>
  <si>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</si>
  <si>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</si>
  <si>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</si>
  <si>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</si>
  <si>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</si>
  <si>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</si>
  <si>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</si>
  <si>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</si>
  <si>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</si>
  <si>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</si>
  <si>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</si>
  <si>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</si>
  <si>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</si>
  <si>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</si>
  <si>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</si>
  <si>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</si>
  <si>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</si>
  <si>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</si>
  <si>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</si>
  <si>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</si>
  <si>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</si>
  <si>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</si>
  <si>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</si>
  <si>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</si>
  <si>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</si>
  <si>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</si>
  <si>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</si>
  <si>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</si>
  <si>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</si>
  <si>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</si>
  <si>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</si>
  <si>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</si>
  <si>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</si>
  <si>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</si>
  <si>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</si>
  <si>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</si>
  <si>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</si>
  <si>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</si>
  <si>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</si>
  <si>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</si>
  <si>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</si>
  <si>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</si>
  <si>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</si>
  <si>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</si>
  <si>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</si>
  <si>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</si>
  <si>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</si>
  <si>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</si>
  <si>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</si>
  <si>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</si>
  <si>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</si>
  <si>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</si>
  <si>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</si>
  <si>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</si>
  <si>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</si>
  <si>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</si>
  <si>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</si>
  <si>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</si>
  <si>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</si>
  <si>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</si>
  <si>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</si>
  <si>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</si>
  <si>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</si>
  <si>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</si>
  <si>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</si>
  <si>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</si>
  <si>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</si>
  <si>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</si>
  <si>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</si>
  <si>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</si>
  <si>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</si>
  <si>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</si>
  <si>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</si>
  <si>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</si>
  <si>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</si>
  <si>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</si>
  <si>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</si>
  <si>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</si>
  <si>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</si>
  <si>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</si>
  <si>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</si>
  <si>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</si>
  <si>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</si>
  <si>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</si>
  <si>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</si>
  <si>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</si>
  <si>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</si>
  <si>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</si>
  <si>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</si>
  <si>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</si>
  <si>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</si>
  <si>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</si>
  <si>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</si>
  <si>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</si>
  <si>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</si>
  <si>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</si>
  <si>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</si>
  <si>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</si>
  <si>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</si>
  <si>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</si>
  <si>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</si>
  <si>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</si>
  <si>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</si>
  <si>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</si>
  <si>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</si>
  <si>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</si>
  <si>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</si>
  <si>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</si>
  <si>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</si>
  <si>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</si>
  <si>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</si>
  <si>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</si>
  <si>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</si>
  <si>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</si>
  <si>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</si>
  <si>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</si>
  <si>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</si>
  <si>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</si>
  <si>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</si>
  <si>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</si>
  <si>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</si>
  <si>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</si>
  <si>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</si>
  <si>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</si>
  <si>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</si>
  <si>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</si>
  <si>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</si>
  <si>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</si>
  <si>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</si>
  <si>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</si>
  <si>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</si>
  <si>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Ammar</t>
  </si>
  <si>
    <t>06-34321635</t>
  </si>
  <si>
    <t>ammar_haarlem@hotmail.com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</si>
</sst>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Normal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149590" y="4000500"/>
          <a:ext cx="3078480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160520" y="4038600"/>
          <a:ext cx="3107055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2401" y="3996690"/>
          <a:ext cx="3110865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249297" y="464547"/>
          <a:ext cx="1623060" cy="324667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355579" y="238408"/>
          <a:ext cx="14114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7802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706032" y="228175"/>
          <a:ext cx="13192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5" x14ac:dyDescent="0.25"/>
  <cols>
    <col min="2" max="11" width="10.42578125" customWidth="1"/>
  </cols>
  <sheetData>
    <row r="1" spans="1:4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4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5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5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5" x14ac:dyDescent="0.25"/>
  <cols>
    <col min="1" max="4" width="2" customWidth="1"/>
    <col min="5" max="73" width="3" customWidth="1"/>
  </cols>
  <sheetData>
    <row r="1" spans="1:70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defaultRowHeight="15" x14ac:dyDescent="0.25"/>
  <cols>
    <col min="1" max="1" width="4" customWidth="1"/>
    <col min="2" max="2" width="3.7109375" customWidth="1"/>
    <col min="3" max="3" width="7.5703125" customWidth="1"/>
    <col min="4" max="4" width="12.5703125" customWidth="1"/>
    <col min="5" max="5" width="10.7109375" customWidth="1"/>
    <col min="6" max="6" width="17.42578125" customWidth="1"/>
    <col min="7" max="7" width="2.7109375" customWidth="1"/>
    <col min="8" max="8" width="17.7109375" customWidth="1"/>
    <col min="9" max="9" width="8.7109375" customWidth="1"/>
    <col min="10" max="11" width="3.7109375" customWidth="1"/>
    <col min="12" max="12" width="7.5703125" customWidth="1"/>
    <col min="13" max="13" width="16.5703125" customWidth="1"/>
    <col min="14" max="14" width="16.85546875" customWidth="1"/>
    <col min="15" max="15" width="12" customWidth="1"/>
    <col min="16" max="16" width="2.7109375" customWidth="1"/>
    <col min="17" max="17" width="17.7109375" customWidth="1"/>
  </cols>
  <sheetData>
    <row r="1" spans="1:69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>
      <selection activeCell="E23" sqref="E23"/>
    </sheetView>
  </sheetViews>
  <sheetFormatPr defaultRowHeight="15" x14ac:dyDescent="0.25"/>
  <cols>
    <col min="1" max="1" width="4.42578125" customWidth="1"/>
    <col min="2" max="7" width="7.7109375" customWidth="1"/>
    <col min="8" max="8" width="9.42578125" customWidth="1"/>
    <col min="9" max="9" width="8.85546875" customWidth="1"/>
    <col min="10" max="23" width="7.7109375" customWidth="1"/>
  </cols>
  <sheetData>
    <row r="1" spans="1:72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5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5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5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5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5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5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5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5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5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5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5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5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5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5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5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5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5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5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5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5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5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5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5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.75" thickBot="1" x14ac:dyDescent="0.3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.75" thickTop="1" x14ac:dyDescent="0.2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3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M57" sqref="M57"/>
    </sheetView>
  </sheetViews>
  <sheetFormatPr defaultRowHeight="15" x14ac:dyDescent="0.25"/>
  <cols>
    <col min="1" max="1" width="4.140625" customWidth="1"/>
    <col min="2" max="2" width="5.28515625" customWidth="1"/>
    <col min="3" max="3" width="15.28515625" customWidth="1"/>
    <col min="5" max="5" width="21.28515625" customWidth="1"/>
    <col min="6" max="6" width="7.28515625" customWidth="1"/>
    <col min="7" max="7" width="21.28515625" bestFit="1" customWidth="1"/>
    <col min="8" max="8" width="6.28515625" customWidth="1"/>
    <col min="9" max="9" width="8.7109375" customWidth="1"/>
    <col min="10" max="10" width="1.7109375" bestFit="1" customWidth="1"/>
    <col min="11" max="11" width="8.7109375" customWidth="1"/>
    <col min="12" max="12" width="2.85546875" customWidth="1"/>
    <col min="13" max="13" width="16.7109375" customWidth="1"/>
    <col min="14" max="15" width="3.28515625" customWidth="1"/>
    <col min="16" max="16" width="21" customWidth="1"/>
    <col min="17" max="17" width="7.85546875" customWidth="1"/>
    <col min="18" max="18" width="8.7109375" customWidth="1"/>
    <col min="19" max="19" width="22.28515625" customWidth="1"/>
    <col min="20" max="20" width="3.28515625" customWidth="1"/>
  </cols>
  <sheetData>
    <row r="1" spans="1:28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5" thickBot="1" x14ac:dyDescent="0.3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5" thickBot="1" x14ac:dyDescent="0.3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5" thickBot="1" x14ac:dyDescent="0.3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5" thickBot="1" x14ac:dyDescent="0.3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75" x14ac:dyDescent="0.2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75" x14ac:dyDescent="0.25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75" x14ac:dyDescent="0.2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75" x14ac:dyDescent="0.2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1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75" x14ac:dyDescent="0.2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1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75" x14ac:dyDescent="0.2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75" x14ac:dyDescent="0.2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7" t="s">
        <v>15</v>
      </c>
      <c r="K13" s="46">
        <v>2</v>
      </c>
      <c r="L13" s="19"/>
      <c r="M13" s="12">
        <v>3</v>
      </c>
      <c r="N13" s="8"/>
      <c r="O13" s="7"/>
      <c r="P13" s="125" t="s">
        <v>102</v>
      </c>
      <c r="Q13" s="12">
        <v>3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75" x14ac:dyDescent="0.2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2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1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75" x14ac:dyDescent="0.2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1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2</v>
      </c>
      <c r="R15" s="7"/>
      <c r="S15" s="45" t="s">
        <v>34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75" x14ac:dyDescent="0.2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1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75" x14ac:dyDescent="0.2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1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110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75" x14ac:dyDescent="0.2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75" x14ac:dyDescent="0.2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1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75" x14ac:dyDescent="0.2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75" x14ac:dyDescent="0.2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2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0</v>
      </c>
      <c r="J22" s="127" t="s">
        <v>15</v>
      </c>
      <c r="K22" s="46">
        <v>2</v>
      </c>
      <c r="L22" s="19"/>
      <c r="M22" s="12">
        <v>2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2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3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2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75" x14ac:dyDescent="0.2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141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75" x14ac:dyDescent="0.2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2</v>
      </c>
      <c r="L26" s="19"/>
      <c r="M26" s="12">
        <v>3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75" x14ac:dyDescent="0.2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75" x14ac:dyDescent="0.2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1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75" x14ac:dyDescent="0.2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1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75" x14ac:dyDescent="0.2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1</v>
      </c>
      <c r="L30" s="19"/>
      <c r="M30" s="12">
        <v>3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75" x14ac:dyDescent="0.2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1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30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75" x14ac:dyDescent="0.2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1</v>
      </c>
      <c r="J32" s="127" t="s">
        <v>15</v>
      </c>
      <c r="K32" s="46">
        <v>1</v>
      </c>
      <c r="L32" s="19"/>
      <c r="M32" s="12">
        <v>3</v>
      </c>
      <c r="N32" s="7"/>
      <c r="O32" s="7"/>
      <c r="P32" s="125" t="s">
        <v>24</v>
      </c>
      <c r="Q32" s="12">
        <v>2</v>
      </c>
      <c r="R32" s="7"/>
      <c r="S32" s="45" t="s">
        <v>97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75" x14ac:dyDescent="0.2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1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75" x14ac:dyDescent="0.2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0</v>
      </c>
      <c r="L34" s="19"/>
      <c r="M34" s="12">
        <v>1</v>
      </c>
      <c r="N34" s="7"/>
      <c r="O34" s="7"/>
      <c r="P34" s="125" t="s">
        <v>21</v>
      </c>
      <c r="Q34" s="12">
        <v>1</v>
      </c>
      <c r="R34" s="7"/>
      <c r="S34" s="45" t="s">
        <v>21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75" x14ac:dyDescent="0.2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19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75" x14ac:dyDescent="0.2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127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75" x14ac:dyDescent="0.2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1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75" x14ac:dyDescent="0.2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1</v>
      </c>
      <c r="L38" s="19"/>
      <c r="M38" s="12">
        <v>3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75" x14ac:dyDescent="0.2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0</v>
      </c>
      <c r="J39" s="127" t="s">
        <v>15</v>
      </c>
      <c r="K39" s="46">
        <v>1</v>
      </c>
      <c r="L39" s="19"/>
      <c r="M39" s="12">
        <v>2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75" x14ac:dyDescent="0.2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127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75" x14ac:dyDescent="0.2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75" x14ac:dyDescent="0.2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7" t="s">
        <v>15</v>
      </c>
      <c r="K42" s="46">
        <v>1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97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2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1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2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1</v>
      </c>
      <c r="L44" s="19"/>
      <c r="M44" s="12">
        <v>3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2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1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75" x14ac:dyDescent="0.2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75" x14ac:dyDescent="0.2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1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127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75" x14ac:dyDescent="0.2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75" x14ac:dyDescent="0.2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75" x14ac:dyDescent="0.2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2</v>
      </c>
      <c r="J50" s="127" t="s">
        <v>15</v>
      </c>
      <c r="K50" s="46">
        <v>2</v>
      </c>
      <c r="L50" s="19"/>
      <c r="M50" s="12">
        <v>3</v>
      </c>
      <c r="N50" s="8"/>
      <c r="O50" s="7"/>
      <c r="P50" s="125" t="s">
        <v>143</v>
      </c>
      <c r="Q50" s="12">
        <v>4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5" thickBot="1" x14ac:dyDescent="0.3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75" x14ac:dyDescent="0.2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2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75" x14ac:dyDescent="0.2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75" x14ac:dyDescent="0.2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1</v>
      </c>
      <c r="L54" s="19"/>
      <c r="M54" s="12">
        <v>1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75" x14ac:dyDescent="0.2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75" x14ac:dyDescent="0.2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1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5" thickBot="1" x14ac:dyDescent="0.3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75" x14ac:dyDescent="0.2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5" x14ac:dyDescent="0.25"/>
  <cols>
    <col min="1" max="1" width="8.5703125" bestFit="1" customWidth="1"/>
    <col min="2" max="3" width="16.140625" bestFit="1" customWidth="1"/>
    <col min="5" max="5" width="18.7109375" bestFit="1" customWidth="1"/>
    <col min="6" max="6" width="4.28515625" customWidth="1"/>
    <col min="7" max="7" width="14.85546875" bestFit="1" customWidth="1"/>
    <col min="8" max="8" width="4.28515625" customWidth="1"/>
    <col min="9" max="9" width="14.85546875" customWidth="1"/>
    <col min="10" max="10" width="4.28515625" customWidth="1"/>
    <col min="11" max="11" width="14.85546875" customWidth="1"/>
    <col min="12" max="12" width="4.28515625" customWidth="1"/>
    <col min="13" max="13" width="14.85546875" customWidth="1"/>
    <col min="14" max="29" width="4.85546875" customWidth="1"/>
  </cols>
  <sheetData>
    <row r="1" spans="1:29" x14ac:dyDescent="0.2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5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2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Ghana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2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Kameroen</v>
      </c>
      <c r="H8" s="134">
        <f>IF(COUNTIF(Invulformulier!$S$30:$S$37,Backsheet!$B8)&gt;=1,"",ROW())</f>
        <v>8</v>
      </c>
      <c r="I8" s="130" t="str">
        <f t="shared" si="4"/>
        <v>Iran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2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Marokko</v>
      </c>
      <c r="H9" s="134" t="str">
        <f>IF(COUNTIF(Invulformulier!$S$30:$S$37,Backsheet!$B9)&gt;=1,"",ROW())</f>
        <v/>
      </c>
      <c r="I9" s="130" t="str">
        <f t="shared" si="4"/>
        <v>Japan</v>
      </c>
      <c r="J9" s="129">
        <f>IF(COUNTIF(Invulformulier!$S$40:$S$43,Backsheet!$B9)&gt;=1,"",ROW())</f>
        <v>9</v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25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Polen</v>
      </c>
      <c r="H10" s="134">
        <f>IF(COUNTIF(Invulformulier!$S$30:$S$37,Backsheet!$B10)&gt;=1,"",ROW())</f>
        <v>10</v>
      </c>
      <c r="I10" s="130" t="str">
        <f t="shared" si="4"/>
        <v>Kameroen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2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Quatar</v>
      </c>
      <c r="H11" s="134" t="str">
        <f>IF(COUNTIF(Invulformulier!$S$30:$S$37,Backsheet!$B11)&gt;=1,"",ROW())</f>
        <v/>
      </c>
      <c r="I11" s="130" t="str">
        <f t="shared" si="4"/>
        <v>Kroatië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Frankrijk</v>
      </c>
    </row>
    <row r="12" spans="1:29" x14ac:dyDescent="0.2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>
        <f>IF(COUNTIF(Invulformulier!$S$46:$S$47,Backsheet!$B12)&gt;=1,"",ROW())</f>
        <v>12</v>
      </c>
      <c r="M12" s="130" t="str">
        <f t="shared" si="1"/>
        <v>Ghana</v>
      </c>
    </row>
    <row r="13" spans="1:29" x14ac:dyDescent="0.2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Servië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2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25">
      <c r="A15">
        <v>14</v>
      </c>
      <c r="B15" t="s">
        <v>141</v>
      </c>
      <c r="C15" s="153" t="s">
        <v>218</v>
      </c>
      <c r="F15" s="128" t="str">
        <f>IF(COUNTIF(Invulformulier!$S$12:$S$27,Backsheet!$B15)&gt;=1,"",ROW())</f>
        <v/>
      </c>
      <c r="G15" s="179" t="str">
        <f t="shared" si="0"/>
        <v>Verenigde Staten</v>
      </c>
      <c r="H15" s="134">
        <f>IF(COUNTIF(Invulformulier!$S$30:$S$37,Backsheet!$B15)&gt;=1,"",ROW())</f>
        <v>15</v>
      </c>
      <c r="I15" s="130" t="str">
        <f t="shared" si="4"/>
        <v>Quatar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2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Saudi-Arabië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25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Senegal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2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Servië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25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Spanje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5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 t="str">
        <f>IF(COUNTIF(Invulformulier!$S$46:$S$47,Backsheet!$B20)&gt;=1,"",ROW())</f>
        <v/>
      </c>
      <c r="M20" s="130" t="str">
        <f t="shared" si="1"/>
        <v>Portugal</v>
      </c>
    </row>
    <row r="21" spans="1:13" x14ac:dyDescent="0.25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5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5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5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5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5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5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5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5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5">
      <c r="A31">
        <v>30</v>
      </c>
      <c r="B31" t="s">
        <v>34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5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5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Invulformulier!Print_Area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Pharmaoffer - Ammar</cp:lastModifiedBy>
  <cp:lastPrinted>2021-05-25T14:00:53Z</cp:lastPrinted>
  <dcterms:created xsi:type="dcterms:W3CDTF">2021-05-22T11:33:14Z</dcterms:created>
  <dcterms:modified xsi:type="dcterms:W3CDTF">2022-11-13T21:22:54Z</dcterms:modified>
</cp:coreProperties>
</file>